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2"/>
  <workbookPr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5\Procesos contractuales\0. RADICADOS\27. EXCLUSIVIDAD -  SHIMADZU\Estudio de mercado\"/>
    </mc:Choice>
  </mc:AlternateContent>
  <xr:revisionPtr revIDLastSave="0" documentId="11_81F386A660E82959D19595DE6A7530FE2E2FE7D4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CONT. AÑOS E HISTORI" sheetId="4" r:id="rId1"/>
    <sheet name="HISTORICO" sheetId="14" r:id="rId2"/>
    <sheet name="COTIZACIONES" sheetId="15" r:id="rId3"/>
    <sheet name="Prome. Cot. e Ind." sheetId="1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5" l="1"/>
  <c r="E6" i="15"/>
  <c r="E7" i="15"/>
  <c r="E8" i="15"/>
  <c r="F23" i="15"/>
  <c r="F16" i="15"/>
  <c r="F15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D9" i="15" l="1"/>
  <c r="F24" i="15"/>
  <c r="F22" i="15"/>
  <c r="F21" i="15"/>
  <c r="F20" i="15"/>
  <c r="F19" i="15"/>
  <c r="F18" i="15"/>
  <c r="F17" i="15"/>
  <c r="F14" i="15"/>
  <c r="D37" i="15" s="1"/>
  <c r="H5" i="15" l="1"/>
  <c r="M6" i="14"/>
  <c r="N6" i="14" s="1"/>
  <c r="M8" i="14"/>
  <c r="N8" i="14" s="1"/>
  <c r="M7" i="14"/>
  <c r="N7" i="14" s="1"/>
  <c r="M5" i="14"/>
  <c r="J6" i="14"/>
  <c r="K6" i="14"/>
  <c r="J8" i="14"/>
  <c r="K8" i="14"/>
  <c r="J7" i="14"/>
  <c r="K7" i="14" s="1"/>
  <c r="J5" i="14"/>
  <c r="K5" i="14" s="1"/>
  <c r="F6" i="14"/>
  <c r="G6" i="14" s="1"/>
  <c r="H6" i="14" s="1"/>
  <c r="F8" i="14"/>
  <c r="G8" i="14" s="1"/>
  <c r="H8" i="14" s="1"/>
  <c r="F7" i="14"/>
  <c r="G7" i="14" s="1"/>
  <c r="H7" i="14" s="1"/>
  <c r="F5" i="14"/>
  <c r="G5" i="14" s="1"/>
  <c r="H5" i="14" s="1"/>
  <c r="N5" i="14" l="1"/>
  <c r="E6" i="16" l="1"/>
  <c r="E7" i="16"/>
  <c r="E8" i="16"/>
  <c r="D6" i="16" l="1"/>
  <c r="D8" i="16"/>
  <c r="F8" i="16" s="1"/>
  <c r="D7" i="16"/>
  <c r="D5" i="16"/>
  <c r="E5" i="16" l="1"/>
  <c r="F5" i="16" s="1"/>
  <c r="F7" i="16" l="1"/>
  <c r="F6" i="16"/>
</calcChain>
</file>

<file path=xl/sharedStrings.xml><?xml version="1.0" encoding="utf-8"?>
<sst xmlns="http://schemas.openxmlformats.org/spreadsheetml/2006/main" count="116" uniqueCount="90">
  <si>
    <t>CONTRATOS DEL INS</t>
  </si>
  <si>
    <t>No. De contrato</t>
  </si>
  <si>
    <t xml:space="preserve">Modalidad de selección </t>
  </si>
  <si>
    <t>Objeto del contrato</t>
  </si>
  <si>
    <t>Provedor</t>
  </si>
  <si>
    <t xml:space="preserve">Valor </t>
  </si>
  <si>
    <t>INS-CYT-280-2024</t>
  </si>
  <si>
    <t>Contratación Directa</t>
  </si>
  <si>
    <t xml:space="preserve">Prestar los servicios de mantenimiento preventivo, correctivo con suministro de repuestos en caso de requerirse y demás operaciones de confirmación metrológica según corresponda a los equipos de las marcas Shimadzu y Biotek ubicados en los diferentes laboratorios del Instituto Nacional de Salud. </t>
  </si>
  <si>
    <t>PURIFICACION Y ANALISIS
DE FLUIDOS S.A.S.</t>
  </si>
  <si>
    <t>INS-CYT-543-2023</t>
  </si>
  <si>
    <t>Prestar los servicios de mantenimiento preventivo, correctivo con suministro de repuestos en caso de requerirse y demás operaciones de confirmación metrológica según corresponda a
los equipos de las marcas Millipore, Merck, Shimadzu, Biotek y Biotage, ubicados en los diferentes laboratorios del Instituto Nacional de Salud.</t>
  </si>
  <si>
    <t>PURIFICACION Y ANALISIS
DE FLUIDOS S.A.S.- PAF SAS</t>
  </si>
  <si>
    <t xml:space="preserve">INS-CYT-238-2022 </t>
  </si>
  <si>
    <t>Prestar los servicios de mantenimiento preventivo, correctivo en caso de requerirse,
suministro de repuestos y operaciones de confirmación metrológica según corresponda a los equipos de laboratorio e instrumentos de medición que sirven de apoyo en los laboratorios del Instituto Nacional de Salud.</t>
  </si>
  <si>
    <t>No.</t>
  </si>
  <si>
    <t>No. Metrologico</t>
  </si>
  <si>
    <t>Equipo</t>
  </si>
  <si>
    <t>PROM.</t>
  </si>
  <si>
    <t>Precio u. + IVA 2022</t>
  </si>
  <si>
    <t>Precio u. + IVA 2023</t>
  </si>
  <si>
    <t>Precio u. + IVA 2024</t>
  </si>
  <si>
    <t>GSA-161</t>
  </si>
  <si>
    <t>Equipo completo de TOC para analizar nitrógeno y carbono por combustión</t>
  </si>
  <si>
    <t>Espectrofotómetro UV - VIS</t>
  </si>
  <si>
    <t>LNI-004</t>
  </si>
  <si>
    <t>Espectrofotómetro de absorción atómica</t>
  </si>
  <si>
    <t>LNI-037</t>
  </si>
  <si>
    <t>Equipo de cromatografía liquida modular prominence</t>
  </si>
  <si>
    <t>Cotizaciones - Equipos SHIMADZU</t>
  </si>
  <si>
    <t>Descripción
(ITEM)</t>
  </si>
  <si>
    <t>PAF</t>
  </si>
  <si>
    <t>Valor U + IVA</t>
  </si>
  <si>
    <t xml:space="preserve">Valor Total </t>
  </si>
  <si>
    <t>TOTAL:</t>
  </si>
  <si>
    <t>REPUESTOS</t>
  </si>
  <si>
    <t>Cant.</t>
  </si>
  <si>
    <t xml:space="preserve">Valor Unitario </t>
  </si>
  <si>
    <t>Total + IVA</t>
  </si>
  <si>
    <t>631-20265-00</t>
  </si>
  <si>
    <t>ROTOR,8 PORT VALVE, TOC-V</t>
  </si>
  <si>
    <t>361-1352-91</t>
  </si>
  <si>
    <t>O-RING,P20X5 FKM70, FIVE PIECES</t>
  </si>
  <si>
    <t>638-92464-05</t>
  </si>
  <si>
    <t>CONSUMABLE KIT FOR TOC-LC*N</t>
  </si>
  <si>
    <t>361-1408-84</t>
  </si>
  <si>
    <t>O-RING,INJECTION SLIDER,TEFLON,5/,TOC</t>
  </si>
  <si>
    <t>361-1209-84</t>
  </si>
  <si>
    <t>O-RINGS,4D P10A, INJECTION SLIDER ,5/ TOC</t>
  </si>
  <si>
    <t>638-59296-00</t>
  </si>
  <si>
    <t>SYRINGE FOR TOC-V / TOC-L, 5 ML.</t>
  </si>
  <si>
    <t>630-00996-00</t>
  </si>
  <si>
    <t>HI SENS CATALYST, REQ`D SCREEN FOR LOW LEVEL. REEMPLAZA LA R</t>
  </si>
  <si>
    <t>638-64727-41</t>
  </si>
  <si>
    <t>TOC-CONTROL V S/W REV 1.0700 SP1</t>
  </si>
  <si>
    <t>626-5055-05</t>
  </si>
  <si>
    <t>DEUTERIUM LAMP FOR UV-VIS SPECTROPHOTOMETERS</t>
  </si>
  <si>
    <t>206-52046-91</t>
  </si>
  <si>
    <t>ALIGNMENT CARD</t>
  </si>
  <si>
    <t>206-77620-91</t>
  </si>
  <si>
    <t>O-RING SET AA-7000 (STANDARD)</t>
  </si>
  <si>
    <t>119-78601-00</t>
  </si>
  <si>
    <t>COBRE SOLUCION PATRON TRAZABLE A SRM DE NIST CU(NO3)2 EN HNO3 0,5 MOL/L 1000 MG/L CU CERTIPUR</t>
  </si>
  <si>
    <t>206-50735-93</t>
  </si>
  <si>
    <t>DRAIN SENSOR ASSY, AA-7000</t>
  </si>
  <si>
    <t>228-48249-96</t>
  </si>
  <si>
    <t>INLET CHECK VALVE, LC-20AD/AB XR, LC-30ADSF/I-SERIES, LC-40D</t>
  </si>
  <si>
    <t>228-35871-96</t>
  </si>
  <si>
    <t>LINE FILTER, LC-2010/LC-20AD/AB/AT</t>
  </si>
  <si>
    <t>228-35145-00</t>
  </si>
  <si>
    <t>SELLOS DE PISTON GFP PARA BOMBA LC10ATVP,SIL10ADVP</t>
  </si>
  <si>
    <t>228-42700-00</t>
  </si>
  <si>
    <t>LC-20AT PLUNGER SEAL SPACER</t>
  </si>
  <si>
    <t>228-35935-00</t>
  </si>
  <si>
    <t>SELLO DE RINSE PARA LA BOMBA LC20AT SHIMADZU</t>
  </si>
  <si>
    <t>228-24470-01</t>
  </si>
  <si>
    <t>GREASE MAT, LC-20AD</t>
  </si>
  <si>
    <t>228-26752-92</t>
  </si>
  <si>
    <t>DAPHNE OIL 220C, 5ML, LC-20AT/ATVP</t>
  </si>
  <si>
    <t>228-34410-41</t>
  </si>
  <si>
    <t>TUNGSTEN W LAMP, I-SERIES 3D</t>
  </si>
  <si>
    <t>228-48249-42</t>
  </si>
  <si>
    <t>INLET CHECK VALVE, LC-20AT (PRIMARY)</t>
  </si>
  <si>
    <t>220-91535-13</t>
  </si>
  <si>
    <t>TEST STD CAFFEINE 250 MG/L 20 ML</t>
  </si>
  <si>
    <t>SHIMADZU</t>
  </si>
  <si>
    <t xml:space="preserve">Promedio del valor indexado y promedio valor del mercado </t>
  </si>
  <si>
    <t>Diferencia Porcentual</t>
  </si>
  <si>
    <t>Promedio valor indexado (2021-2024)</t>
  </si>
  <si>
    <t xml:space="preserve">Promedio precios del  mercado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</si>
</sst>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_-&quot;$&quot;* #,##0_-;\-&quot;$&quot;* #,##0_-;_-&quot;$&quot;* &quot;-&quot;??_-;_-@_-"/>
    <numFmt numFmtId="168" formatCode="_(&quot;$ &quot;* #,##0.00_);_(&quot;$ &quot;* \(#,##0.00\);_(&quot;$ &quot;* \-??_);_(@_)"/>
    <numFmt numFmtId="169" formatCode="&quot;$&quot;\ 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Zurich BT"/>
    </font>
    <font>
      <sz val="11"/>
      <color rgb="FF000000"/>
      <name val="Calibri"/>
      <family val="2"/>
      <charset val="1"/>
    </font>
    <font>
      <sz val="8"/>
      <name val="Arial Narrow"/>
      <family val="2"/>
    </font>
    <font>
      <b/>
      <sz val="11"/>
      <color rgb="FF000000"/>
      <name val="Arial"/>
      <family val="2"/>
    </font>
    <font>
      <sz val="9"/>
      <name val="Arial Narrow"/>
      <family val="2"/>
    </font>
    <font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168" fontId="15" fillId="0" borderId="0" applyBorder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7" fillId="0" borderId="0" xfId="0" applyFont="1"/>
    <xf numFmtId="0" fontId="9" fillId="0" borderId="0" xfId="0" applyFont="1"/>
    <xf numFmtId="165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169" fontId="9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169" fontId="9" fillId="7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9" fontId="9" fillId="7" borderId="1" xfId="1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4" fillId="0" borderId="1" xfId="13" applyFont="1" applyBorder="1" applyAlignment="1">
      <alignment horizontal="center" vertical="center"/>
    </xf>
    <xf numFmtId="167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67" fontId="19" fillId="0" borderId="1" xfId="2" applyNumberFormat="1" applyFont="1" applyBorder="1" applyAlignment="1" applyProtection="1">
      <alignment horizontal="center" vertical="center" wrapText="1"/>
      <protection locked="0"/>
    </xf>
    <xf numFmtId="167" fontId="9" fillId="0" borderId="1" xfId="0" applyNumberFormat="1" applyFont="1" applyBorder="1" applyAlignment="1">
      <alignment horizontal="center" vertical="center" wrapText="1"/>
    </xf>
    <xf numFmtId="169" fontId="9" fillId="0" borderId="1" xfId="16" applyNumberFormat="1" applyFont="1" applyBorder="1" applyAlignment="1">
      <alignment horizontal="right"/>
    </xf>
    <xf numFmtId="169" fontId="19" fillId="0" borderId="1" xfId="16" applyNumberFormat="1" applyFont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</cellXfs>
  <cellStyles count="17">
    <cellStyle name="Moneda" xfId="16" builtinId="4"/>
    <cellStyle name="Moneda [0]" xfId="1" builtinId="7"/>
    <cellStyle name="Moneda [0] 2" xfId="7" xr:uid="{00000000-0005-0000-0000-000002000000}"/>
    <cellStyle name="Moneda 2" xfId="6" xr:uid="{00000000-0005-0000-0000-000003000000}"/>
    <cellStyle name="Normal" xfId="0" builtinId="0"/>
    <cellStyle name="Normal 10" xfId="14" xr:uid="{00000000-0005-0000-0000-000005000000}"/>
    <cellStyle name="Normal 12" xfId="15" xr:uid="{00000000-0005-0000-0000-000006000000}"/>
    <cellStyle name="Normal 13" xfId="8" xr:uid="{00000000-0005-0000-0000-000007000000}"/>
    <cellStyle name="Normal 16" xfId="9" xr:uid="{00000000-0005-0000-0000-000008000000}"/>
    <cellStyle name="Normal 2" xfId="2" xr:uid="{00000000-0005-0000-0000-000009000000}"/>
    <cellStyle name="Normal 21" xfId="11" xr:uid="{00000000-0005-0000-0000-00000A000000}"/>
    <cellStyle name="Normal 22" xfId="12" xr:uid="{00000000-0005-0000-0000-00000B000000}"/>
    <cellStyle name="Normal 3" xfId="5" xr:uid="{00000000-0005-0000-0000-00000C000000}"/>
    <cellStyle name="Normal 4" xfId="3" xr:uid="{00000000-0005-0000-0000-00000D000000}"/>
    <cellStyle name="Normal 4 4" xfId="4" xr:uid="{00000000-0005-0000-0000-00000E000000}"/>
    <cellStyle name="Normal 6" xfId="10" xr:uid="{00000000-0005-0000-0000-00000F000000}"/>
    <cellStyle name="Porcentaje" xfId="13" builtinId="5"/>
  </cellStyles>
  <dxfs count="15"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173832</xdr:colOff>
      <xdr:row>27</xdr:row>
      <xdr:rowOff>150813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85775" y="4772025"/>
          <a:ext cx="904876" cy="241300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173832</xdr:colOff>
      <xdr:row>27</xdr:row>
      <xdr:rowOff>150813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85775" y="4772025"/>
          <a:ext cx="904876" cy="241300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173832</xdr:colOff>
      <xdr:row>27</xdr:row>
      <xdr:rowOff>150813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85775" y="4772025"/>
          <a:ext cx="904876" cy="241300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173832</xdr:colOff>
      <xdr:row>27</xdr:row>
      <xdr:rowOff>150813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772025"/>
          <a:ext cx="904876" cy="2413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173832</xdr:colOff>
      <xdr:row>27</xdr:row>
      <xdr:rowOff>150813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772025"/>
          <a:ext cx="904876" cy="2413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173832</xdr:colOff>
      <xdr:row>27</xdr:row>
      <xdr:rowOff>150813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772025"/>
          <a:ext cx="904876" cy="2413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G7"/>
  <sheetViews>
    <sheetView topLeftCell="E1" zoomScale="110" zoomScaleNormal="110" workbookViewId="0">
      <selection activeCell="H6" sqref="H6"/>
    </sheetView>
  </sheetViews>
  <sheetFormatPr defaultColWidth="11.42578125" defaultRowHeight="15"/>
  <cols>
    <col min="1" max="1" width="2.140625" customWidth="1"/>
    <col min="2" max="2" width="14.42578125" customWidth="1"/>
    <col min="3" max="3" width="20" customWidth="1"/>
    <col min="4" max="4" width="57.42578125" customWidth="1"/>
    <col min="5" max="5" width="22.42578125" customWidth="1"/>
    <col min="6" max="6" width="13.5703125" bestFit="1" customWidth="1"/>
    <col min="8" max="8" width="13.140625" customWidth="1"/>
    <col min="9" max="9" width="20.7109375" customWidth="1"/>
    <col min="10" max="10" width="41.7109375" customWidth="1"/>
    <col min="11" max="11" width="13.85546875" bestFit="1" customWidth="1"/>
  </cols>
  <sheetData>
    <row r="1" spans="1:7" ht="16.5">
      <c r="A1" s="1"/>
      <c r="B1" s="1"/>
      <c r="C1" s="1"/>
      <c r="D1" s="1"/>
      <c r="E1" s="1"/>
      <c r="F1" s="1"/>
      <c r="G1" s="1"/>
    </row>
    <row r="2" spans="1:7" ht="15.75" customHeight="1">
      <c r="A2" s="1"/>
      <c r="B2" s="28" t="s">
        <v>0</v>
      </c>
      <c r="C2" s="28"/>
      <c r="D2" s="28"/>
      <c r="E2" s="28"/>
      <c r="F2" s="28"/>
      <c r="G2" s="2"/>
    </row>
    <row r="3" spans="1:7" ht="16.5">
      <c r="A3" s="1"/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2"/>
    </row>
    <row r="4" spans="1:7" ht="58.5" customHeight="1">
      <c r="A4" s="1"/>
      <c r="B4" s="4" t="s">
        <v>6</v>
      </c>
      <c r="C4" s="4" t="s">
        <v>7</v>
      </c>
      <c r="D4" s="5" t="s">
        <v>8</v>
      </c>
      <c r="E4" s="6" t="s">
        <v>9</v>
      </c>
      <c r="F4" s="12">
        <v>111574930</v>
      </c>
      <c r="G4" s="2"/>
    </row>
    <row r="5" spans="1:7" ht="56.25" customHeight="1">
      <c r="A5" s="1"/>
      <c r="B5" s="4" t="s">
        <v>10</v>
      </c>
      <c r="C5" s="4" t="s">
        <v>7</v>
      </c>
      <c r="D5" s="5" t="s">
        <v>11</v>
      </c>
      <c r="E5" s="6" t="s">
        <v>12</v>
      </c>
      <c r="F5" s="12">
        <v>198664218</v>
      </c>
      <c r="G5" s="2"/>
    </row>
    <row r="6" spans="1:7" ht="47.25" customHeight="1">
      <c r="A6" s="1"/>
      <c r="B6" s="4" t="s">
        <v>13</v>
      </c>
      <c r="C6" s="4" t="s">
        <v>7</v>
      </c>
      <c r="D6" s="5" t="s">
        <v>14</v>
      </c>
      <c r="E6" s="6" t="s">
        <v>12</v>
      </c>
      <c r="F6" s="12">
        <v>363180021</v>
      </c>
      <c r="G6" s="2"/>
    </row>
    <row r="7" spans="1:7" ht="11.25" customHeight="1">
      <c r="A7" s="1"/>
      <c r="B7" s="1"/>
      <c r="C7" s="1"/>
      <c r="D7" s="1"/>
      <c r="E7" s="1"/>
      <c r="F7" s="1"/>
      <c r="G7" s="1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2:N8"/>
  <sheetViews>
    <sheetView workbookViewId="0">
      <selection activeCell="C5" sqref="C5:D8"/>
    </sheetView>
  </sheetViews>
  <sheetFormatPr defaultColWidth="11.42578125" defaultRowHeight="15"/>
  <cols>
    <col min="1" max="1" width="1.85546875" customWidth="1"/>
    <col min="2" max="2" width="3.7109375" customWidth="1"/>
    <col min="3" max="3" width="10.5703125" customWidth="1"/>
    <col min="4" max="4" width="27.85546875" customWidth="1"/>
    <col min="5" max="7" width="10.42578125" customWidth="1"/>
    <col min="8" max="8" width="10.28515625" customWidth="1"/>
    <col min="9" max="9" width="10.42578125" customWidth="1"/>
    <col min="10" max="10" width="11" customWidth="1"/>
    <col min="11" max="11" width="10.85546875" customWidth="1"/>
    <col min="12" max="12" width="11" customWidth="1"/>
    <col min="13" max="13" width="11.140625" customWidth="1"/>
    <col min="14" max="14" width="11" customWidth="1"/>
  </cols>
  <sheetData>
    <row r="2" spans="2:14" ht="15.75" customHeight="1">
      <c r="B2" s="29" t="s">
        <v>15</v>
      </c>
      <c r="C2" s="30" t="s">
        <v>16</v>
      </c>
      <c r="D2" s="31" t="s">
        <v>17</v>
      </c>
      <c r="E2" s="28" t="s">
        <v>13</v>
      </c>
      <c r="F2" s="28"/>
      <c r="G2" s="28"/>
      <c r="H2" s="28"/>
      <c r="I2" s="28" t="s">
        <v>10</v>
      </c>
      <c r="J2" s="28"/>
      <c r="K2" s="28"/>
      <c r="L2" s="28"/>
      <c r="M2" s="28"/>
      <c r="N2" s="28" t="s">
        <v>18</v>
      </c>
    </row>
    <row r="3" spans="2:14" ht="15" customHeight="1">
      <c r="B3" s="29"/>
      <c r="C3" s="30"/>
      <c r="D3" s="31"/>
      <c r="E3" s="28" t="s">
        <v>19</v>
      </c>
      <c r="F3" s="8">
        <v>2023</v>
      </c>
      <c r="G3" s="8">
        <v>2024</v>
      </c>
      <c r="H3" s="8">
        <v>2025</v>
      </c>
      <c r="I3" s="28" t="s">
        <v>20</v>
      </c>
      <c r="J3" s="8">
        <v>2024</v>
      </c>
      <c r="K3" s="8">
        <v>2025</v>
      </c>
      <c r="L3" s="28" t="s">
        <v>21</v>
      </c>
      <c r="M3" s="8">
        <v>2025</v>
      </c>
      <c r="N3" s="28"/>
    </row>
    <row r="4" spans="2:14">
      <c r="B4" s="29"/>
      <c r="C4" s="30"/>
      <c r="D4" s="31"/>
      <c r="E4" s="28"/>
      <c r="F4" s="14">
        <v>0.10150000000000001</v>
      </c>
      <c r="G4" s="14">
        <v>5.1999999999999998E-2</v>
      </c>
      <c r="H4" s="14">
        <v>5.0999999999999997E-2</v>
      </c>
      <c r="I4" s="28"/>
      <c r="J4" s="14">
        <v>5.1999999999999998E-2</v>
      </c>
      <c r="K4" s="14">
        <v>5.0999999999999997E-2</v>
      </c>
      <c r="L4" s="28"/>
      <c r="M4" s="14">
        <v>5.0999999999999997E-2</v>
      </c>
      <c r="N4" s="28"/>
    </row>
    <row r="5" spans="2:14" ht="25.5">
      <c r="B5" s="9">
        <v>1</v>
      </c>
      <c r="C5" s="10" t="s">
        <v>22</v>
      </c>
      <c r="D5" s="10" t="s">
        <v>23</v>
      </c>
      <c r="E5" s="11">
        <v>6032229</v>
      </c>
      <c r="F5" s="7">
        <f>(E5*$F$4)+E5</f>
        <v>6644500.2434999999</v>
      </c>
      <c r="G5" s="7">
        <f>(F5*$G$4)+F5</f>
        <v>6990014.2561619999</v>
      </c>
      <c r="H5" s="7">
        <f>(G5*H$4)+G5</f>
        <v>7346504.983226262</v>
      </c>
      <c r="I5" s="11">
        <v>6032229</v>
      </c>
      <c r="J5" s="7">
        <f>(I5*$J$4)+I5</f>
        <v>6345904.9079999998</v>
      </c>
      <c r="K5" s="7">
        <f>(J5*$K$4)+J5</f>
        <v>6669546.0583079997</v>
      </c>
      <c r="L5" s="13">
        <v>6516000</v>
      </c>
      <c r="M5" s="7">
        <f>(L5*$M$4)+L5</f>
        <v>6848316</v>
      </c>
      <c r="N5" s="7">
        <f>(M5+K5+H5)/3</f>
        <v>6954789.0138447536</v>
      </c>
    </row>
    <row r="6" spans="2:14">
      <c r="B6" s="9">
        <v>2</v>
      </c>
      <c r="C6" s="10">
        <v>30896</v>
      </c>
      <c r="D6" s="10" t="s">
        <v>24</v>
      </c>
      <c r="E6" s="11">
        <v>3291540</v>
      </c>
      <c r="F6" s="7">
        <f t="shared" ref="F6:F8" si="0">(E6*$F$4)+E6</f>
        <v>3625631.31</v>
      </c>
      <c r="G6" s="7">
        <f t="shared" ref="G6:G8" si="1">(F6*$G$4)+F6</f>
        <v>3814164.1381200003</v>
      </c>
      <c r="H6" s="7">
        <f t="shared" ref="H6:H8" si="2">(G6*H$4)+G6</f>
        <v>4008686.5091641201</v>
      </c>
      <c r="I6" s="11">
        <v>3291540</v>
      </c>
      <c r="J6" s="7">
        <f t="shared" ref="J6:J8" si="3">(I6*$J$4)+I6</f>
        <v>3462700.08</v>
      </c>
      <c r="K6" s="7">
        <f t="shared" ref="K6:K8" si="4">(J6*$K$4)+J6</f>
        <v>3639297.7840800001</v>
      </c>
      <c r="L6" s="11">
        <v>3556000</v>
      </c>
      <c r="M6" s="7">
        <f t="shared" ref="M6:M8" si="5">(L6*$M$4)+L6</f>
        <v>3737356</v>
      </c>
      <c r="N6" s="7">
        <f t="shared" ref="N6:N8" si="6">(M6+K6+H6)/3</f>
        <v>3795113.4310813732</v>
      </c>
    </row>
    <row r="7" spans="2:14" ht="27" customHeight="1">
      <c r="B7" s="9">
        <v>3</v>
      </c>
      <c r="C7" s="10" t="s">
        <v>25</v>
      </c>
      <c r="D7" s="10" t="s">
        <v>26</v>
      </c>
      <c r="E7" s="11">
        <v>6030920</v>
      </c>
      <c r="F7" s="7">
        <f>(E7*$F$4)+E7</f>
        <v>6643058.3799999999</v>
      </c>
      <c r="G7" s="7">
        <f>(F7*$G$4)+F7</f>
        <v>6988497.4157600002</v>
      </c>
      <c r="H7" s="7">
        <f>(G7*H$4)+G7</f>
        <v>7344910.7839637604</v>
      </c>
      <c r="I7" s="11">
        <v>6030920</v>
      </c>
      <c r="J7" s="7">
        <f>(I7*$J$4)+I7</f>
        <v>6344527.8399999999</v>
      </c>
      <c r="K7" s="7">
        <f>(J7*$K$4)+J7</f>
        <v>6668098.7598399995</v>
      </c>
      <c r="L7" s="13">
        <v>6516000</v>
      </c>
      <c r="M7" s="7">
        <f>(L7*$M$4)+L7</f>
        <v>6848316</v>
      </c>
      <c r="N7" s="7">
        <f>(M7+K7+H7)/3</f>
        <v>6953775.18126792</v>
      </c>
    </row>
    <row r="8" spans="2:14" ht="25.5">
      <c r="B8" s="9">
        <v>4</v>
      </c>
      <c r="C8" s="10" t="s">
        <v>27</v>
      </c>
      <c r="D8" s="10" t="s">
        <v>28</v>
      </c>
      <c r="E8" s="11">
        <v>8485200</v>
      </c>
      <c r="F8" s="7">
        <f t="shared" si="0"/>
        <v>9346447.8000000007</v>
      </c>
      <c r="G8" s="7">
        <f t="shared" si="1"/>
        <v>9832463.0855999999</v>
      </c>
      <c r="H8" s="7">
        <f t="shared" si="2"/>
        <v>10333918.7029656</v>
      </c>
      <c r="I8" s="11">
        <v>8485199</v>
      </c>
      <c r="J8" s="7">
        <f t="shared" si="3"/>
        <v>8926429.3479999993</v>
      </c>
      <c r="K8" s="7">
        <f t="shared" si="4"/>
        <v>9381677.2447480001</v>
      </c>
      <c r="L8" s="11">
        <v>9165000</v>
      </c>
      <c r="M8" s="7">
        <f t="shared" si="5"/>
        <v>9632415</v>
      </c>
      <c r="N8" s="7">
        <f t="shared" si="6"/>
        <v>9782670.3159045335</v>
      </c>
    </row>
  </sheetData>
  <mergeCells count="10">
    <mergeCell ref="B2:B4"/>
    <mergeCell ref="C2:C4"/>
    <mergeCell ref="D2:D4"/>
    <mergeCell ref="N2:N4"/>
    <mergeCell ref="L2:M2"/>
    <mergeCell ref="L3:L4"/>
    <mergeCell ref="I2:K2"/>
    <mergeCell ref="I3:I4"/>
    <mergeCell ref="E3:E4"/>
    <mergeCell ref="E2:H2"/>
  </mergeCells>
  <conditionalFormatting sqref="C5:C6 C7:D8">
    <cfRule type="expression" dxfId="14" priority="10">
      <formula>$F5="INACTIVO"</formula>
    </cfRule>
    <cfRule type="expression" dxfId="13" priority="11">
      <formula>$F5="BAJA"</formula>
    </cfRule>
    <cfRule type="expression" dxfId="12" priority="12">
      <formula>$G5="EN GARANTÍA"</formula>
    </cfRule>
  </conditionalFormatting>
  <conditionalFormatting sqref="D5:D6">
    <cfRule type="expression" dxfId="11" priority="4">
      <formula>$F5="INACTIVO"</formula>
    </cfRule>
    <cfRule type="expression" dxfId="10" priority="5">
      <formula>$F5="BAJA"</formula>
    </cfRule>
    <cfRule type="expression" dxfId="9" priority="6">
      <formula>$G5="EN GARANTÍA"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B1:H37"/>
  <sheetViews>
    <sheetView tabSelected="1" topLeftCell="A6" zoomScaleNormal="100" workbookViewId="0">
      <selection activeCell="H30" sqref="H30"/>
    </sheetView>
  </sheetViews>
  <sheetFormatPr defaultColWidth="11.42578125" defaultRowHeight="15"/>
  <cols>
    <col min="1" max="1" width="1.5703125" customWidth="1"/>
    <col min="2" max="2" width="11" customWidth="1"/>
    <col min="3" max="3" width="38" customWidth="1"/>
    <col min="4" max="4" width="10.140625" customWidth="1"/>
    <col min="5" max="5" width="11.85546875" customWidth="1"/>
    <col min="6" max="6" width="12.42578125" customWidth="1"/>
    <col min="8" max="8" width="16.28515625" bestFit="1" customWidth="1"/>
    <col min="10" max="10" width="11.42578125" customWidth="1"/>
  </cols>
  <sheetData>
    <row r="1" spans="2:8" ht="15.75" customHeight="1"/>
    <row r="2" spans="2:8" ht="16.5" customHeight="1">
      <c r="B2" s="39" t="s">
        <v>29</v>
      </c>
      <c r="C2" s="39"/>
      <c r="D2" s="39"/>
      <c r="E2" s="39"/>
    </row>
    <row r="3" spans="2:8" ht="12.75" customHeight="1">
      <c r="B3" s="30" t="s">
        <v>16</v>
      </c>
      <c r="C3" s="30" t="s">
        <v>30</v>
      </c>
      <c r="D3" s="40" t="s">
        <v>31</v>
      </c>
      <c r="E3" s="40"/>
    </row>
    <row r="4" spans="2:8" ht="23.25" customHeight="1">
      <c r="B4" s="30"/>
      <c r="C4" s="30"/>
      <c r="D4" s="15" t="s">
        <v>32</v>
      </c>
      <c r="E4" s="15" t="s">
        <v>33</v>
      </c>
    </row>
    <row r="5" spans="2:8" ht="29.25" customHeight="1">
      <c r="B5" s="10" t="s">
        <v>22</v>
      </c>
      <c r="C5" s="10" t="s">
        <v>23</v>
      </c>
      <c r="D5" s="24">
        <v>11059651</v>
      </c>
      <c r="E5" s="25">
        <f>+D5</f>
        <v>11059651</v>
      </c>
      <c r="H5" s="18">
        <f>+D9+D37</f>
        <v>105238265.3197</v>
      </c>
    </row>
    <row r="6" spans="2:8" ht="18" customHeight="1">
      <c r="B6" s="10">
        <v>30896</v>
      </c>
      <c r="C6" s="10" t="s">
        <v>24</v>
      </c>
      <c r="D6" s="24">
        <v>5393934</v>
      </c>
      <c r="E6" s="25">
        <f>+D6</f>
        <v>5393934</v>
      </c>
    </row>
    <row r="7" spans="2:8" ht="18" customHeight="1">
      <c r="B7" s="10" t="s">
        <v>25</v>
      </c>
      <c r="C7" s="10" t="s">
        <v>26</v>
      </c>
      <c r="D7" s="24">
        <v>8269774</v>
      </c>
      <c r="E7" s="25">
        <f>+D7</f>
        <v>8269774</v>
      </c>
    </row>
    <row r="8" spans="2:8" ht="18" customHeight="1">
      <c r="B8" s="10" t="s">
        <v>27</v>
      </c>
      <c r="C8" s="10" t="s">
        <v>28</v>
      </c>
      <c r="D8" s="24">
        <v>11535957</v>
      </c>
      <c r="E8" s="25">
        <f>+D8</f>
        <v>11535957</v>
      </c>
    </row>
    <row r="9" spans="2:8" ht="12.75" customHeight="1">
      <c r="B9" s="33" t="s">
        <v>34</v>
      </c>
      <c r="C9" s="33"/>
      <c r="D9" s="41">
        <f>SUM(E5:E8)</f>
        <v>36259316</v>
      </c>
      <c r="E9" s="42"/>
    </row>
    <row r="10" spans="2:8" ht="13.5" customHeight="1"/>
    <row r="11" spans="2:8" ht="16.5" customHeight="1">
      <c r="B11" s="36" t="s">
        <v>35</v>
      </c>
      <c r="C11" s="37"/>
      <c r="D11" s="37"/>
      <c r="E11" s="37"/>
      <c r="F11" s="37"/>
    </row>
    <row r="12" spans="2:8" ht="13.5" customHeight="1">
      <c r="B12" s="30" t="s">
        <v>16</v>
      </c>
      <c r="C12" s="30" t="s">
        <v>30</v>
      </c>
      <c r="D12" s="30" t="s">
        <v>36</v>
      </c>
      <c r="E12" s="34" t="s">
        <v>31</v>
      </c>
      <c r="F12" s="35"/>
    </row>
    <row r="13" spans="2:8" ht="21" customHeight="1">
      <c r="B13" s="32"/>
      <c r="C13" s="32"/>
      <c r="D13" s="32"/>
      <c r="E13" s="19" t="s">
        <v>37</v>
      </c>
      <c r="F13" s="19" t="s">
        <v>38</v>
      </c>
    </row>
    <row r="14" spans="2:8" ht="13.5" customHeight="1">
      <c r="B14" s="23" t="s">
        <v>39</v>
      </c>
      <c r="C14" s="20" t="s">
        <v>40</v>
      </c>
      <c r="D14" s="22">
        <v>1</v>
      </c>
      <c r="E14" s="26">
        <v>563651.93709999998</v>
      </c>
      <c r="F14" s="27">
        <f>E14*D14</f>
        <v>563651.93709999998</v>
      </c>
    </row>
    <row r="15" spans="2:8" ht="13.5" customHeight="1">
      <c r="B15" s="23" t="s">
        <v>41</v>
      </c>
      <c r="C15" s="20" t="s">
        <v>42</v>
      </c>
      <c r="D15" s="22">
        <v>1</v>
      </c>
      <c r="E15" s="26">
        <v>202065.2844</v>
      </c>
      <c r="F15" s="27">
        <f t="shared" ref="F15:F36" si="0">E15*D15</f>
        <v>202065.2844</v>
      </c>
    </row>
    <row r="16" spans="2:8" ht="13.5" customHeight="1">
      <c r="B16" s="23" t="s">
        <v>43</v>
      </c>
      <c r="C16" s="20" t="s">
        <v>44</v>
      </c>
      <c r="D16" s="22">
        <v>1</v>
      </c>
      <c r="E16" s="26">
        <v>10225175.8049</v>
      </c>
      <c r="F16" s="27">
        <f t="shared" si="0"/>
        <v>10225175.8049</v>
      </c>
      <c r="H16" s="18"/>
    </row>
    <row r="17" spans="2:6" ht="13.5" customHeight="1">
      <c r="B17" s="23" t="s">
        <v>45</v>
      </c>
      <c r="C17" s="20" t="s">
        <v>46</v>
      </c>
      <c r="D17" s="22">
        <v>2</v>
      </c>
      <c r="E17" s="26">
        <v>174510.92959999997</v>
      </c>
      <c r="F17" s="27">
        <f t="shared" si="0"/>
        <v>349021.85919999995</v>
      </c>
    </row>
    <row r="18" spans="2:6" ht="13.5" customHeight="1">
      <c r="B18" s="23" t="s">
        <v>47</v>
      </c>
      <c r="C18" s="20" t="s">
        <v>48</v>
      </c>
      <c r="D18" s="22">
        <v>2</v>
      </c>
      <c r="E18" s="26">
        <v>165326.14069999999</v>
      </c>
      <c r="F18" s="27">
        <f t="shared" si="0"/>
        <v>330652.28139999998</v>
      </c>
    </row>
    <row r="19" spans="2:6" ht="13.5" customHeight="1">
      <c r="B19" s="23" t="s">
        <v>49</v>
      </c>
      <c r="C19" s="20" t="s">
        <v>50</v>
      </c>
      <c r="D19" s="22">
        <v>1</v>
      </c>
      <c r="E19" s="26">
        <v>5749675.9712000005</v>
      </c>
      <c r="F19" s="27">
        <f t="shared" si="0"/>
        <v>5749675.9712000005</v>
      </c>
    </row>
    <row r="20" spans="2:6" ht="13.5" customHeight="1">
      <c r="B20" s="23" t="s">
        <v>51</v>
      </c>
      <c r="C20" s="20" t="s">
        <v>52</v>
      </c>
      <c r="D20" s="22">
        <v>1</v>
      </c>
      <c r="E20" s="26">
        <v>5877345.7637999989</v>
      </c>
      <c r="F20" s="27">
        <f t="shared" si="0"/>
        <v>5877345.7637999989</v>
      </c>
    </row>
    <row r="21" spans="2:6" ht="13.5" customHeight="1">
      <c r="B21" s="23" t="s">
        <v>53</v>
      </c>
      <c r="C21" s="20" t="s">
        <v>54</v>
      </c>
      <c r="D21" s="22">
        <v>1</v>
      </c>
      <c r="E21" s="26">
        <v>12917428.722799998</v>
      </c>
      <c r="F21" s="27">
        <f t="shared" si="0"/>
        <v>12917428.722799998</v>
      </c>
    </row>
    <row r="22" spans="2:6" ht="13.5" customHeight="1">
      <c r="B22" s="4" t="s">
        <v>55</v>
      </c>
      <c r="C22" s="20" t="s">
        <v>56</v>
      </c>
      <c r="D22" s="22">
        <v>1</v>
      </c>
      <c r="E22" s="26">
        <v>4851686.5249999994</v>
      </c>
      <c r="F22" s="27">
        <f t="shared" si="0"/>
        <v>4851686.5249999994</v>
      </c>
    </row>
    <row r="23" spans="2:6" ht="13.5" customHeight="1">
      <c r="B23" s="23" t="s">
        <v>57</v>
      </c>
      <c r="C23" s="20" t="s">
        <v>58</v>
      </c>
      <c r="D23" s="22">
        <v>1</v>
      </c>
      <c r="E23" s="26">
        <v>523532.80070000002</v>
      </c>
      <c r="F23" s="27">
        <f t="shared" si="0"/>
        <v>523532.80070000002</v>
      </c>
    </row>
    <row r="24" spans="2:6" ht="13.5" customHeight="1">
      <c r="B24" s="23" t="s">
        <v>59</v>
      </c>
      <c r="C24" s="20" t="s">
        <v>60</v>
      </c>
      <c r="D24" s="22">
        <v>1</v>
      </c>
      <c r="E24" s="26">
        <v>505163.22289999994</v>
      </c>
      <c r="F24" s="27">
        <f t="shared" si="0"/>
        <v>505163.22289999994</v>
      </c>
    </row>
    <row r="25" spans="2:6" ht="13.5" customHeight="1">
      <c r="B25" s="23" t="s">
        <v>61</v>
      </c>
      <c r="C25" s="20" t="s">
        <v>62</v>
      </c>
      <c r="D25" s="22">
        <v>1</v>
      </c>
      <c r="E25" s="26">
        <v>370270.11839999998</v>
      </c>
      <c r="F25" s="27">
        <f t="shared" si="0"/>
        <v>370270.11839999998</v>
      </c>
    </row>
    <row r="26" spans="2:6" ht="13.5" customHeight="1">
      <c r="B26" s="23" t="s">
        <v>63</v>
      </c>
      <c r="C26" s="21" t="s">
        <v>64</v>
      </c>
      <c r="D26" s="22">
        <v>1</v>
      </c>
      <c r="E26" s="26">
        <v>3927834.0233999998</v>
      </c>
      <c r="F26" s="27">
        <f t="shared" si="0"/>
        <v>3927834.0233999998</v>
      </c>
    </row>
    <row r="27" spans="2:6" ht="13.5" customHeight="1">
      <c r="B27" s="23" t="s">
        <v>65</v>
      </c>
      <c r="C27" s="20" t="s">
        <v>66</v>
      </c>
      <c r="D27" s="22">
        <v>2</v>
      </c>
      <c r="E27" s="26">
        <v>3756577.4343999997</v>
      </c>
      <c r="F27" s="27">
        <f t="shared" si="0"/>
        <v>7513154.8687999994</v>
      </c>
    </row>
    <row r="28" spans="2:6" ht="13.5" customHeight="1">
      <c r="B28" s="23" t="s">
        <v>67</v>
      </c>
      <c r="C28" s="20" t="s">
        <v>68</v>
      </c>
      <c r="D28" s="22">
        <v>1</v>
      </c>
      <c r="E28" s="26">
        <v>912333.08739999996</v>
      </c>
      <c r="F28" s="27">
        <f t="shared" si="0"/>
        <v>912333.08739999996</v>
      </c>
    </row>
    <row r="29" spans="2:6" ht="13.5" customHeight="1">
      <c r="B29" s="23" t="s">
        <v>69</v>
      </c>
      <c r="C29" s="20" t="s">
        <v>70</v>
      </c>
      <c r="D29" s="22">
        <v>2</v>
      </c>
      <c r="E29" s="26">
        <v>991515.30660000001</v>
      </c>
      <c r="F29" s="27">
        <f t="shared" si="0"/>
        <v>1983030.6132</v>
      </c>
    </row>
    <row r="30" spans="2:6" ht="13.5" customHeight="1">
      <c r="B30" s="23" t="s">
        <v>71</v>
      </c>
      <c r="C30" s="20" t="s">
        <v>72</v>
      </c>
      <c r="D30" s="22">
        <v>2</v>
      </c>
      <c r="E30" s="26">
        <v>137771.78589999999</v>
      </c>
      <c r="F30" s="27">
        <f t="shared" si="0"/>
        <v>275543.57179999998</v>
      </c>
    </row>
    <row r="31" spans="2:6" ht="13.5" customHeight="1">
      <c r="B31" s="23" t="s">
        <v>73</v>
      </c>
      <c r="C31" s="20" t="s">
        <v>74</v>
      </c>
      <c r="D31" s="22">
        <v>2</v>
      </c>
      <c r="E31" s="26">
        <v>795151.83579999988</v>
      </c>
      <c r="F31" s="27">
        <f t="shared" si="0"/>
        <v>1590303.6715999998</v>
      </c>
    </row>
    <row r="32" spans="2:6" ht="13.5" customHeight="1">
      <c r="B32" s="23" t="s">
        <v>75</v>
      </c>
      <c r="C32" s="20" t="s">
        <v>76</v>
      </c>
      <c r="D32" s="22">
        <v>1</v>
      </c>
      <c r="E32" s="26">
        <v>110217.4311</v>
      </c>
      <c r="F32" s="27">
        <f t="shared" si="0"/>
        <v>110217.4311</v>
      </c>
    </row>
    <row r="33" spans="2:6" ht="13.5" customHeight="1">
      <c r="B33" s="23" t="s">
        <v>77</v>
      </c>
      <c r="C33" s="20" t="s">
        <v>78</v>
      </c>
      <c r="D33" s="22">
        <v>1</v>
      </c>
      <c r="E33" s="26">
        <v>211250.07329999999</v>
      </c>
      <c r="F33" s="27">
        <f t="shared" si="0"/>
        <v>211250.07329999999</v>
      </c>
    </row>
    <row r="34" spans="2:6" ht="13.5" customHeight="1">
      <c r="B34" s="23" t="s">
        <v>79</v>
      </c>
      <c r="C34" s="20" t="s">
        <v>80</v>
      </c>
      <c r="D34" s="22">
        <v>1</v>
      </c>
      <c r="E34" s="26">
        <v>866372.59799999988</v>
      </c>
      <c r="F34" s="27">
        <f t="shared" si="0"/>
        <v>866372.59799999988</v>
      </c>
    </row>
    <row r="35" spans="2:6" ht="13.5" customHeight="1">
      <c r="B35" s="23" t="s">
        <v>81</v>
      </c>
      <c r="C35" s="20" t="s">
        <v>82</v>
      </c>
      <c r="D35" s="22">
        <v>1</v>
      </c>
      <c r="E35" s="26">
        <v>4215939.1994999992</v>
      </c>
      <c r="F35" s="27">
        <f t="shared" si="0"/>
        <v>4215939.1994999992</v>
      </c>
    </row>
    <row r="36" spans="2:6" ht="13.5" customHeight="1">
      <c r="B36" s="23" t="s">
        <v>83</v>
      </c>
      <c r="C36" s="20" t="s">
        <v>84</v>
      </c>
      <c r="D36" s="22">
        <v>2</v>
      </c>
      <c r="E36" s="26">
        <v>2453649.9449</v>
      </c>
      <c r="F36" s="27">
        <f t="shared" si="0"/>
        <v>4907299.8898</v>
      </c>
    </row>
    <row r="37" spans="2:6">
      <c r="B37" s="33" t="s">
        <v>34</v>
      </c>
      <c r="C37" s="33"/>
      <c r="D37" s="38">
        <f>SUM(F14:F36)</f>
        <v>68978949.319700003</v>
      </c>
      <c r="E37" s="38"/>
      <c r="F37" s="38"/>
    </row>
  </sheetData>
  <mergeCells count="13">
    <mergeCell ref="B11:F11"/>
    <mergeCell ref="D37:F37"/>
    <mergeCell ref="B9:C9"/>
    <mergeCell ref="B2:E2"/>
    <mergeCell ref="D3:E3"/>
    <mergeCell ref="B3:B4"/>
    <mergeCell ref="C3:C4"/>
    <mergeCell ref="D9:E9"/>
    <mergeCell ref="B12:B13"/>
    <mergeCell ref="C12:C13"/>
    <mergeCell ref="B37:C37"/>
    <mergeCell ref="D12:D13"/>
    <mergeCell ref="E12:F12"/>
  </mergeCells>
  <conditionalFormatting sqref="B5:C8">
    <cfRule type="expression" dxfId="8" priority="22">
      <formula>#REF!="INACTIVO"</formula>
    </cfRule>
    <cfRule type="expression" dxfId="7" priority="23">
      <formula>#REF!="BAJA"</formula>
    </cfRule>
    <cfRule type="expression" dxfId="6" priority="24">
      <formula>#REF!="EN GARANTÍA"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8"/>
  <sheetViews>
    <sheetView workbookViewId="0">
      <selection activeCell="E5" sqref="E5"/>
    </sheetView>
  </sheetViews>
  <sheetFormatPr defaultColWidth="11.42578125" defaultRowHeight="15"/>
  <cols>
    <col min="1" max="1" width="1.85546875" customWidth="1"/>
    <col min="2" max="2" width="12.42578125" customWidth="1"/>
    <col min="3" max="3" width="39.28515625" customWidth="1"/>
    <col min="4" max="4" width="11.7109375" customWidth="1"/>
    <col min="5" max="5" width="12.7109375" customWidth="1"/>
    <col min="6" max="6" width="11.28515625" customWidth="1"/>
    <col min="7" max="7" width="4.85546875" customWidth="1"/>
    <col min="9" max="9" width="20" customWidth="1"/>
  </cols>
  <sheetData>
    <row r="2" spans="2:6">
      <c r="B2" s="43" t="s">
        <v>85</v>
      </c>
      <c r="C2" s="43"/>
      <c r="D2" s="43"/>
      <c r="E2" s="43"/>
      <c r="F2" s="43"/>
    </row>
    <row r="3" spans="2:6">
      <c r="B3" s="39" t="s">
        <v>86</v>
      </c>
      <c r="C3" s="39"/>
      <c r="D3" s="39"/>
      <c r="E3" s="39"/>
      <c r="F3" s="40" t="s">
        <v>87</v>
      </c>
    </row>
    <row r="4" spans="2:6" ht="55.5" customHeight="1">
      <c r="B4" s="16" t="s">
        <v>16</v>
      </c>
      <c r="C4" s="16" t="s">
        <v>30</v>
      </c>
      <c r="D4" s="16" t="s">
        <v>88</v>
      </c>
      <c r="E4" s="16" t="s">
        <v>89</v>
      </c>
      <c r="F4" s="40"/>
    </row>
    <row r="5" spans="2:6" ht="30.75" customHeight="1">
      <c r="B5" s="10" t="s">
        <v>22</v>
      </c>
      <c r="C5" s="10" t="s">
        <v>23</v>
      </c>
      <c r="D5" s="3">
        <f>+HISTORICO!N5</f>
        <v>6954789.0138447536</v>
      </c>
      <c r="E5" s="3">
        <f>+COTIZACIONES!E5</f>
        <v>11059651</v>
      </c>
      <c r="F5" s="17">
        <f t="shared" ref="F5" si="0">(E5-D5)/E5</f>
        <v>0.37115655694336525</v>
      </c>
    </row>
    <row r="6" spans="2:6">
      <c r="B6" s="10">
        <v>30896</v>
      </c>
      <c r="C6" s="10" t="s">
        <v>24</v>
      </c>
      <c r="D6" s="3">
        <f>+HISTORICO!N6</f>
        <v>3795113.4310813732</v>
      </c>
      <c r="E6" s="3">
        <f>+COTIZACIONES!E6</f>
        <v>5393934</v>
      </c>
      <c r="F6" s="17">
        <f>(E6-D6)/E6</f>
        <v>0.29641085132273154</v>
      </c>
    </row>
    <row r="7" spans="2:6">
      <c r="B7" s="10" t="s">
        <v>25</v>
      </c>
      <c r="C7" s="10" t="s">
        <v>26</v>
      </c>
      <c r="D7" s="3">
        <f>+HISTORICO!N8</f>
        <v>9782670.3159045335</v>
      </c>
      <c r="E7" s="3">
        <f>+COTIZACIONES!E8</f>
        <v>11535957</v>
      </c>
      <c r="F7" s="17">
        <f>(E7-D7)/E7</f>
        <v>0.1519845023776932</v>
      </c>
    </row>
    <row r="8" spans="2:6">
      <c r="B8" s="10" t="s">
        <v>27</v>
      </c>
      <c r="C8" s="10" t="s">
        <v>28</v>
      </c>
      <c r="D8" s="3">
        <f>+HISTORICO!N7</f>
        <v>6953775.18126792</v>
      </c>
      <c r="E8" s="3">
        <f>+COTIZACIONES!E7</f>
        <v>8269774</v>
      </c>
      <c r="F8" s="17">
        <f>(E8-D8)/E8</f>
        <v>0.15913358922892937</v>
      </c>
    </row>
  </sheetData>
  <mergeCells count="3">
    <mergeCell ref="B2:F2"/>
    <mergeCell ref="B3:E3"/>
    <mergeCell ref="F3:F4"/>
  </mergeCells>
  <conditionalFormatting sqref="B5:B6 B7:C8">
    <cfRule type="expression" dxfId="5" priority="4">
      <formula>$G5="INACTIVO"</formula>
    </cfRule>
    <cfRule type="expression" dxfId="4" priority="5">
      <formula>$G5="BAJA"</formula>
    </cfRule>
    <cfRule type="expression" dxfId="3" priority="6">
      <formula>$H5="EN GARANTÍA"</formula>
    </cfRule>
  </conditionalFormatting>
  <conditionalFormatting sqref="C5:C6">
    <cfRule type="expression" dxfId="2" priority="1">
      <formula>$G5="INACTIVO"</formula>
    </cfRule>
    <cfRule type="expression" dxfId="1" priority="2">
      <formula>$G5="BAJA"</formula>
    </cfRule>
    <cfRule type="expression" dxfId="0" priority="3">
      <formula>$H5="EN GARANTÍA"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c4e192d-37a2-4931-b5a1-395872be8aeb" xsi:nil="true"/>
    <lcf76f155ced4ddcb4097134ff3c332f xmlns="7c4e192d-37a2-4931-b5a1-395872be8aeb">
      <Terms xmlns="http://schemas.microsoft.com/office/infopath/2007/PartnerControls"/>
    </lcf76f155ced4ddcb4097134ff3c332f>
    <TaxCatchAll xmlns="af66236a-1718-4e09-8151-a77e2dc4a0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6AF4ACA5ADC54FBFD9EAB5086B7229" ma:contentTypeVersion="17" ma:contentTypeDescription="Crear nuevo documento." ma:contentTypeScope="" ma:versionID="a41d04bb10eb5e4a0b7d8d9171ac2855">
  <xsd:schema xmlns:xsd="http://www.w3.org/2001/XMLSchema" xmlns:xs="http://www.w3.org/2001/XMLSchema" xmlns:p="http://schemas.microsoft.com/office/2006/metadata/properties" xmlns:ns2="7c4e192d-37a2-4931-b5a1-395872be8aeb" xmlns:ns3="af66236a-1718-4e09-8151-a77e2dc4a071" targetNamespace="http://schemas.microsoft.com/office/2006/metadata/properties" ma:root="true" ma:fieldsID="5bfe6a402effc32042328003ce5528b7" ns2:_="" ns3:_="">
    <xsd:import namespace="7c4e192d-37a2-4931-b5a1-395872be8aeb"/>
    <xsd:import namespace="af66236a-1718-4e09-8151-a77e2dc4a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e192d-37a2-4931-b5a1-395872be8a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6236a-1718-4e09-8151-a77e2dc4a07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ab2730-1767-48db-ab90-ec2808af5801}" ma:internalName="TaxCatchAll" ma:showField="CatchAllData" ma:web="af66236a-1718-4e09-8151-a77e2dc4a0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CB9B0D-28C3-40F5-8CD0-866427D75B21}"/>
</file>

<file path=customXml/itemProps2.xml><?xml version="1.0" encoding="utf-8"?>
<ds:datastoreItem xmlns:ds="http://schemas.openxmlformats.org/officeDocument/2006/customXml" ds:itemID="{65ADEE6A-68B6-4C08-B25E-CD51CA9052B2}"/>
</file>

<file path=customXml/itemProps3.xml><?xml version="1.0" encoding="utf-8"?>
<ds:datastoreItem xmlns:ds="http://schemas.openxmlformats.org/officeDocument/2006/customXml" ds:itemID="{64FAAF42-7EB7-4360-B81D-2912400CC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Estefany Muñoz Martinez</dc:creator>
  <cp:keywords/>
  <dc:description/>
  <cp:lastModifiedBy>Stephanie Alejandra Castañeda Triana</cp:lastModifiedBy>
  <cp:revision/>
  <dcterms:created xsi:type="dcterms:W3CDTF">2020-01-27T18:39:55Z</dcterms:created>
  <dcterms:modified xsi:type="dcterms:W3CDTF">2025-11-13T16:18:42Z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0x010100116AF4ACA5ADC54FBFD9EAB5086B7229</vt:lpwstr>
  </property>
</Properties>
</file>